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sobisiak482\Desktop\2026\coroczne\przeglądy roczne\zadanie 5\"/>
    </mc:Choice>
  </mc:AlternateContent>
  <xr:revisionPtr revIDLastSave="0" documentId="13_ncr:1_{489225B0-6BD1-49B4-8B56-D7837FFD0A5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anie 5-SOI Oleśnica" sheetId="5" r:id="rId1"/>
  </sheets>
  <definedNames>
    <definedName name="_xlnm._FilterDatabase" localSheetId="0" hidden="1">'Zadanie 5-SOI Oleśnica'!$A$2:$J$42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9" i="5" l="1"/>
  <c r="H39" i="5"/>
  <c r="I39" i="5"/>
  <c r="J39" i="5"/>
  <c r="F39" i="5"/>
  <c r="G33" i="5"/>
  <c r="H33" i="5"/>
  <c r="I33" i="5"/>
  <c r="J33" i="5"/>
  <c r="F33" i="5"/>
  <c r="G7" i="5"/>
  <c r="H7" i="5"/>
  <c r="I7" i="5"/>
  <c r="J7" i="5"/>
  <c r="F7" i="5"/>
  <c r="F42" i="5" l="1"/>
  <c r="G42" i="5" l="1"/>
  <c r="H42" i="5"/>
  <c r="I42" i="5"/>
  <c r="J42" i="5"/>
</calcChain>
</file>

<file path=xl/sharedStrings.xml><?xml version="1.0" encoding="utf-8"?>
<sst xmlns="http://schemas.openxmlformats.org/spreadsheetml/2006/main" count="88" uniqueCount="37">
  <si>
    <t>Komp</t>
  </si>
  <si>
    <t>Nr bud</t>
  </si>
  <si>
    <t xml:space="preserve"> Rok bud</t>
  </si>
  <si>
    <t>Rodzaj bud. wg przeznaczenia</t>
  </si>
  <si>
    <t xml:space="preserve">Pow. netto  </t>
  </si>
  <si>
    <t xml:space="preserve">Kubatura ogrzewana    </t>
  </si>
  <si>
    <t>WIATA</t>
  </si>
  <si>
    <t>ZBIORNIKI PRZECIWPOZAROWE</t>
  </si>
  <si>
    <t>TRAFOSTACJA</t>
  </si>
  <si>
    <t>WARSZTAT MECHANICZNY</t>
  </si>
  <si>
    <t>GARAŻ</t>
  </si>
  <si>
    <t>KUCHNIA I JADALNIA /STOLOWKA/</t>
  </si>
  <si>
    <t>KOSZAROWY</t>
  </si>
  <si>
    <t>INNE TECHNICZNO-USLUGOWE</t>
  </si>
  <si>
    <t>INNE WARSZTATY</t>
  </si>
  <si>
    <t>INNE TECHNICZNO-EKSPLOATACYJNE</t>
  </si>
  <si>
    <t>INNE OBIEKTY TERENOWE</t>
  </si>
  <si>
    <t>STACJA BENZYNOWA</t>
  </si>
  <si>
    <t>SOI</t>
  </si>
  <si>
    <t>INNE GOSPODARCZE</t>
  </si>
  <si>
    <t>RAZEM ZA KOMPLEKS 3001</t>
  </si>
  <si>
    <t>RAZEM ZA KOMPLEKS 3003</t>
  </si>
  <si>
    <t>RAZEM ZA KOMPLEKS 6078</t>
  </si>
  <si>
    <t>SOI-OLEŚNICA</t>
  </si>
  <si>
    <t>RAZEM SOI- OLEŚNICA</t>
  </si>
  <si>
    <t xml:space="preserve">Kubatura zewnętrzna    </t>
  </si>
  <si>
    <t xml:space="preserve">Kubatura zewnętrzna </t>
  </si>
  <si>
    <t>Pow. Użyt</t>
  </si>
  <si>
    <t>Kubatura ogrzewana</t>
  </si>
  <si>
    <t>Pow. Dachu</t>
  </si>
  <si>
    <t xml:space="preserve">Pow. Dachu  </t>
  </si>
  <si>
    <t>Zadanie 5</t>
  </si>
  <si>
    <t>BIUROWY</t>
  </si>
  <si>
    <t xml:space="preserve">MAGAZYN </t>
  </si>
  <si>
    <t>INNY TECHNICZNO-EKSPL.</t>
  </si>
  <si>
    <t>INNY OGÓLNEGO PRZEZN.</t>
  </si>
  <si>
    <t xml:space="preserve">KOSZAROWY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</si>
</sst>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Normalny" xfId="0" builtinId="0"/>
    <cellStyle name="Normalny 22" xfId="2" xr:uid="{00000000-0005-0000-0000-000001000000}"/>
    <cellStyle name="Normalny 7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2"/>
  <sheetViews>
    <sheetView tabSelected="1" zoomScale="110" zoomScaleNormal="110" workbookViewId="0">
      <selection activeCell="P36" sqref="P36"/>
    </sheetView>
  </sheetViews>
  <sheetFormatPr defaultRowHeight="15" x14ac:dyDescent="0.25"/>
  <cols>
    <col min="1" max="1" width="13.5703125" bestFit="1" customWidth="1"/>
    <col min="5" max="5" width="34.7109375" customWidth="1"/>
    <col min="6" max="6" width="21.28515625" customWidth="1"/>
    <col min="7" max="7" width="11.5703125" bestFit="1" customWidth="1"/>
    <col min="8" max="8" width="12.85546875" bestFit="1" customWidth="1"/>
    <col min="9" max="9" width="20.140625" customWidth="1"/>
    <col min="10" max="10" width="14" bestFit="1" customWidth="1"/>
  </cols>
  <sheetData>
    <row r="1" spans="1:11" x14ac:dyDescent="0.25">
      <c r="E1" s="10" t="s">
        <v>31</v>
      </c>
    </row>
    <row r="2" spans="1:11" s="1" customFormat="1" x14ac:dyDescent="0.25">
      <c r="A2" s="4" t="s">
        <v>18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26</v>
      </c>
      <c r="G2" s="4" t="s">
        <v>4</v>
      </c>
      <c r="H2" s="4" t="s">
        <v>27</v>
      </c>
      <c r="I2" s="4" t="s">
        <v>28</v>
      </c>
      <c r="J2" s="4" t="s">
        <v>29</v>
      </c>
    </row>
    <row r="3" spans="1:11" x14ac:dyDescent="0.25">
      <c r="A3" s="3" t="s">
        <v>23</v>
      </c>
      <c r="B3" s="3">
        <v>3001</v>
      </c>
      <c r="C3" s="3">
        <v>13</v>
      </c>
      <c r="D3" s="3">
        <v>1978</v>
      </c>
      <c r="E3" s="3" t="s">
        <v>10</v>
      </c>
      <c r="F3" s="3">
        <v>5899</v>
      </c>
      <c r="G3" s="3">
        <v>1288</v>
      </c>
      <c r="H3" s="3">
        <v>1288</v>
      </c>
      <c r="I3" s="3">
        <v>0</v>
      </c>
      <c r="J3" s="3">
        <v>1391</v>
      </c>
    </row>
    <row r="4" spans="1:11" x14ac:dyDescent="0.25">
      <c r="A4" s="3" t="s">
        <v>23</v>
      </c>
      <c r="B4" s="3">
        <v>3001</v>
      </c>
      <c r="C4" s="3">
        <v>14</v>
      </c>
      <c r="D4" s="3">
        <v>1979</v>
      </c>
      <c r="E4" s="3" t="s">
        <v>10</v>
      </c>
      <c r="F4" s="3">
        <v>5406</v>
      </c>
      <c r="G4" s="3">
        <v>1134</v>
      </c>
      <c r="H4" s="3">
        <v>1134</v>
      </c>
      <c r="I4" s="3">
        <v>0</v>
      </c>
      <c r="J4" s="3">
        <v>1229</v>
      </c>
    </row>
    <row r="5" spans="1:11" x14ac:dyDescent="0.25">
      <c r="A5" s="3" t="s">
        <v>23</v>
      </c>
      <c r="B5" s="3">
        <v>3001</v>
      </c>
      <c r="C5" s="3">
        <v>15</v>
      </c>
      <c r="D5" s="3">
        <v>1979</v>
      </c>
      <c r="E5" s="3" t="s">
        <v>10</v>
      </c>
      <c r="F5" s="3">
        <v>4365</v>
      </c>
      <c r="G5" s="3">
        <v>965</v>
      </c>
      <c r="H5" s="3">
        <v>965</v>
      </c>
      <c r="I5" s="3">
        <v>0</v>
      </c>
      <c r="J5" s="3">
        <v>1047</v>
      </c>
    </row>
    <row r="6" spans="1:11" x14ac:dyDescent="0.25">
      <c r="A6" s="3" t="s">
        <v>23</v>
      </c>
      <c r="B6" s="3">
        <v>3001</v>
      </c>
      <c r="C6" s="3">
        <v>16</v>
      </c>
      <c r="D6" s="3">
        <v>1979</v>
      </c>
      <c r="E6" s="3" t="s">
        <v>10</v>
      </c>
      <c r="F6" s="3">
        <v>3285</v>
      </c>
      <c r="G6" s="3">
        <v>724</v>
      </c>
      <c r="H6" s="3">
        <v>724</v>
      </c>
      <c r="I6" s="3">
        <v>0</v>
      </c>
      <c r="J6" s="3">
        <v>797</v>
      </c>
    </row>
    <row r="7" spans="1:11" x14ac:dyDescent="0.25">
      <c r="A7" s="12" t="s">
        <v>20</v>
      </c>
      <c r="B7" s="12"/>
      <c r="C7" s="12"/>
      <c r="D7" s="12"/>
      <c r="E7" s="12"/>
      <c r="F7" s="2">
        <f>SUM(F3:F6)</f>
        <v>18955</v>
      </c>
      <c r="G7" s="2">
        <f t="shared" ref="G7:J7" si="0">SUM(G3:G6)</f>
        <v>4111</v>
      </c>
      <c r="H7" s="2">
        <f t="shared" si="0"/>
        <v>4111</v>
      </c>
      <c r="I7" s="2">
        <f t="shared" si="0"/>
        <v>0</v>
      </c>
      <c r="J7" s="2">
        <f t="shared" si="0"/>
        <v>4464</v>
      </c>
      <c r="K7">
        <v>4</v>
      </c>
    </row>
    <row r="8" spans="1:11" x14ac:dyDescent="0.25">
      <c r="A8" s="3" t="s">
        <v>23</v>
      </c>
      <c r="B8" s="3">
        <v>3003</v>
      </c>
      <c r="C8" s="3">
        <v>1</v>
      </c>
      <c r="D8" s="3">
        <v>1935</v>
      </c>
      <c r="E8" s="3" t="s">
        <v>32</v>
      </c>
      <c r="F8" s="3">
        <v>12031</v>
      </c>
      <c r="G8" s="3">
        <v>3051</v>
      </c>
      <c r="H8" s="3">
        <v>2909</v>
      </c>
      <c r="I8" s="3">
        <v>10292</v>
      </c>
      <c r="J8" s="3">
        <v>2324</v>
      </c>
    </row>
    <row r="9" spans="1:11" x14ac:dyDescent="0.25">
      <c r="A9" s="3" t="s">
        <v>23</v>
      </c>
      <c r="B9" s="3">
        <v>3003</v>
      </c>
      <c r="C9" s="3">
        <v>2</v>
      </c>
      <c r="D9" s="3">
        <v>1935</v>
      </c>
      <c r="E9" s="3" t="s">
        <v>14</v>
      </c>
      <c r="F9" s="3">
        <v>17218</v>
      </c>
      <c r="G9" s="3">
        <v>4289</v>
      </c>
      <c r="H9" s="3">
        <v>3535</v>
      </c>
      <c r="I9" s="3">
        <v>14270</v>
      </c>
      <c r="J9" s="3">
        <v>1422</v>
      </c>
    </row>
    <row r="10" spans="1:11" x14ac:dyDescent="0.25">
      <c r="A10" s="3" t="s">
        <v>23</v>
      </c>
      <c r="B10" s="3">
        <v>3003</v>
      </c>
      <c r="C10" s="3">
        <v>3</v>
      </c>
      <c r="D10" s="3">
        <v>1935</v>
      </c>
      <c r="E10" s="3" t="s">
        <v>35</v>
      </c>
      <c r="F10" s="3">
        <v>9860</v>
      </c>
      <c r="G10" s="3">
        <v>2361</v>
      </c>
      <c r="H10" s="3">
        <v>2008</v>
      </c>
      <c r="I10" s="3">
        <v>6736</v>
      </c>
      <c r="J10" s="3">
        <v>994</v>
      </c>
    </row>
    <row r="11" spans="1:11" x14ac:dyDescent="0.25">
      <c r="A11" s="3" t="s">
        <v>23</v>
      </c>
      <c r="B11" s="3">
        <v>3003</v>
      </c>
      <c r="C11" s="3">
        <v>4</v>
      </c>
      <c r="D11" s="3">
        <v>1935</v>
      </c>
      <c r="E11" s="3" t="s">
        <v>12</v>
      </c>
      <c r="F11" s="3">
        <v>19653</v>
      </c>
      <c r="G11" s="3">
        <v>4677</v>
      </c>
      <c r="H11" s="3">
        <v>4262</v>
      </c>
      <c r="I11" s="3">
        <v>18880</v>
      </c>
      <c r="J11" s="3">
        <v>1541</v>
      </c>
    </row>
    <row r="12" spans="1:11" x14ac:dyDescent="0.25">
      <c r="A12" s="3" t="s">
        <v>23</v>
      </c>
      <c r="B12" s="3">
        <v>3003</v>
      </c>
      <c r="C12" s="3">
        <v>5</v>
      </c>
      <c r="D12" s="3">
        <v>1935</v>
      </c>
      <c r="E12" s="3" t="s">
        <v>12</v>
      </c>
      <c r="F12" s="3">
        <v>18060</v>
      </c>
      <c r="G12" s="3">
        <v>4637</v>
      </c>
      <c r="H12" s="3">
        <v>3981</v>
      </c>
      <c r="I12" s="3">
        <v>17287</v>
      </c>
      <c r="J12" s="3">
        <v>1541</v>
      </c>
    </row>
    <row r="13" spans="1:11" x14ac:dyDescent="0.25">
      <c r="A13" s="3" t="s">
        <v>23</v>
      </c>
      <c r="B13" s="3">
        <v>3003</v>
      </c>
      <c r="C13" s="3">
        <v>6</v>
      </c>
      <c r="D13" s="3">
        <v>1935</v>
      </c>
      <c r="E13" s="3" t="s">
        <v>36</v>
      </c>
      <c r="F13" s="3">
        <v>18625</v>
      </c>
      <c r="G13" s="3">
        <v>4720</v>
      </c>
      <c r="H13" s="3">
        <v>4066</v>
      </c>
      <c r="I13" s="3">
        <v>17624</v>
      </c>
      <c r="J13" s="3">
        <v>1795</v>
      </c>
    </row>
    <row r="14" spans="1:11" x14ac:dyDescent="0.25">
      <c r="A14" s="3" t="s">
        <v>23</v>
      </c>
      <c r="B14" s="3">
        <v>3003</v>
      </c>
      <c r="C14" s="3">
        <v>10</v>
      </c>
      <c r="D14" s="3">
        <v>1969</v>
      </c>
      <c r="E14" s="3" t="s">
        <v>35</v>
      </c>
      <c r="F14" s="3">
        <v>312</v>
      </c>
      <c r="G14" s="3">
        <v>75</v>
      </c>
      <c r="H14" s="3">
        <v>75</v>
      </c>
      <c r="I14" s="3">
        <v>268</v>
      </c>
      <c r="J14" s="3">
        <v>92</v>
      </c>
    </row>
    <row r="15" spans="1:11" x14ac:dyDescent="0.25">
      <c r="A15" s="3" t="s">
        <v>23</v>
      </c>
      <c r="B15" s="3">
        <v>3003</v>
      </c>
      <c r="C15" s="3">
        <v>13</v>
      </c>
      <c r="D15" s="3">
        <v>1935</v>
      </c>
      <c r="E15" s="3" t="s">
        <v>10</v>
      </c>
      <c r="F15" s="3">
        <v>6230</v>
      </c>
      <c r="G15" s="3">
        <v>900</v>
      </c>
      <c r="H15" s="3">
        <v>900</v>
      </c>
      <c r="I15" s="3">
        <v>4445</v>
      </c>
      <c r="J15" s="3">
        <v>920</v>
      </c>
    </row>
    <row r="16" spans="1:11" x14ac:dyDescent="0.25">
      <c r="A16" s="3" t="s">
        <v>23</v>
      </c>
      <c r="B16" s="3">
        <v>3003</v>
      </c>
      <c r="C16" s="3">
        <v>14</v>
      </c>
      <c r="D16" s="3">
        <v>1972</v>
      </c>
      <c r="E16" s="3" t="s">
        <v>6</v>
      </c>
      <c r="F16" s="3">
        <v>151</v>
      </c>
      <c r="G16" s="3">
        <v>52</v>
      </c>
      <c r="H16" s="3">
        <v>52</v>
      </c>
      <c r="I16" s="3">
        <v>0</v>
      </c>
      <c r="J16" s="3">
        <v>61</v>
      </c>
    </row>
    <row r="17" spans="1:10" x14ac:dyDescent="0.25">
      <c r="A17" s="3" t="s">
        <v>23</v>
      </c>
      <c r="B17" s="3">
        <v>3003</v>
      </c>
      <c r="C17" s="3">
        <v>16</v>
      </c>
      <c r="D17" s="3">
        <v>1974</v>
      </c>
      <c r="E17" s="3" t="s">
        <v>17</v>
      </c>
      <c r="F17" s="3">
        <v>76</v>
      </c>
      <c r="G17" s="3">
        <v>16</v>
      </c>
      <c r="H17" s="3">
        <v>16</v>
      </c>
      <c r="I17" s="3">
        <v>0</v>
      </c>
      <c r="J17" s="3">
        <v>26</v>
      </c>
    </row>
    <row r="18" spans="1:10" x14ac:dyDescent="0.25">
      <c r="A18" s="3" t="s">
        <v>23</v>
      </c>
      <c r="B18" s="3">
        <v>3003</v>
      </c>
      <c r="C18" s="3">
        <v>17</v>
      </c>
      <c r="D18" s="3">
        <v>1935</v>
      </c>
      <c r="E18" s="3" t="s">
        <v>9</v>
      </c>
      <c r="F18" s="3">
        <v>2140</v>
      </c>
      <c r="G18" s="3">
        <v>413</v>
      </c>
      <c r="H18" s="3">
        <v>413</v>
      </c>
      <c r="I18" s="3">
        <v>1950</v>
      </c>
      <c r="J18" s="3">
        <v>467</v>
      </c>
    </row>
    <row r="19" spans="1:10" x14ac:dyDescent="0.25">
      <c r="A19" s="3" t="s">
        <v>23</v>
      </c>
      <c r="B19" s="3">
        <v>3003</v>
      </c>
      <c r="C19" s="3">
        <v>19</v>
      </c>
      <c r="D19" s="3">
        <v>1935</v>
      </c>
      <c r="E19" s="3" t="s">
        <v>32</v>
      </c>
      <c r="F19" s="3">
        <v>409</v>
      </c>
      <c r="G19" s="3">
        <v>75</v>
      </c>
      <c r="H19" s="3">
        <v>75</v>
      </c>
      <c r="I19" s="3">
        <v>339</v>
      </c>
      <c r="J19" s="3">
        <v>130</v>
      </c>
    </row>
    <row r="20" spans="1:10" x14ac:dyDescent="0.25">
      <c r="A20" s="3" t="s">
        <v>23</v>
      </c>
      <c r="B20" s="3">
        <v>3003</v>
      </c>
      <c r="C20" s="3">
        <v>23</v>
      </c>
      <c r="D20" s="3">
        <v>1935</v>
      </c>
      <c r="E20" s="3" t="s">
        <v>11</v>
      </c>
      <c r="F20" s="3">
        <v>8273</v>
      </c>
      <c r="G20" s="3">
        <v>1054</v>
      </c>
      <c r="H20" s="3">
        <v>1054</v>
      </c>
      <c r="I20" s="3">
        <v>7123</v>
      </c>
      <c r="J20" s="3">
        <v>1200</v>
      </c>
    </row>
    <row r="21" spans="1:10" x14ac:dyDescent="0.25">
      <c r="A21" s="3" t="s">
        <v>23</v>
      </c>
      <c r="B21" s="3">
        <v>3003</v>
      </c>
      <c r="C21" s="3">
        <v>27</v>
      </c>
      <c r="D21" s="3">
        <v>1935</v>
      </c>
      <c r="E21" s="3" t="s">
        <v>9</v>
      </c>
      <c r="F21" s="3">
        <v>2839</v>
      </c>
      <c r="G21" s="3">
        <v>438</v>
      </c>
      <c r="H21" s="3">
        <v>438</v>
      </c>
      <c r="I21" s="3">
        <v>2327</v>
      </c>
      <c r="J21" s="3">
        <v>562</v>
      </c>
    </row>
    <row r="22" spans="1:10" x14ac:dyDescent="0.25">
      <c r="A22" s="3" t="s">
        <v>23</v>
      </c>
      <c r="B22" s="3">
        <v>3003</v>
      </c>
      <c r="C22" s="3">
        <v>31</v>
      </c>
      <c r="D22" s="3">
        <v>1935</v>
      </c>
      <c r="E22" s="3" t="s">
        <v>9</v>
      </c>
      <c r="F22" s="3">
        <v>2530</v>
      </c>
      <c r="G22" s="3">
        <v>384</v>
      </c>
      <c r="H22" s="3">
        <v>384</v>
      </c>
      <c r="I22" s="3">
        <v>2453</v>
      </c>
      <c r="J22" s="3">
        <v>497</v>
      </c>
    </row>
    <row r="23" spans="1:10" x14ac:dyDescent="0.25">
      <c r="A23" s="3" t="s">
        <v>23</v>
      </c>
      <c r="B23" s="3">
        <v>3003</v>
      </c>
      <c r="C23" s="3">
        <v>33</v>
      </c>
      <c r="D23" s="3">
        <v>1935</v>
      </c>
      <c r="E23" s="3" t="s">
        <v>9</v>
      </c>
      <c r="F23" s="3">
        <v>8710</v>
      </c>
      <c r="G23" s="3">
        <v>1073</v>
      </c>
      <c r="H23" s="3">
        <v>1073</v>
      </c>
      <c r="I23" s="3">
        <v>4825</v>
      </c>
      <c r="J23" s="3">
        <v>1332</v>
      </c>
    </row>
    <row r="24" spans="1:10" x14ac:dyDescent="0.25">
      <c r="A24" s="3" t="s">
        <v>23</v>
      </c>
      <c r="B24" s="3">
        <v>3003</v>
      </c>
      <c r="C24" s="3">
        <v>38</v>
      </c>
      <c r="D24" s="3">
        <v>1935</v>
      </c>
      <c r="E24" s="3" t="s">
        <v>33</v>
      </c>
      <c r="F24" s="3">
        <v>5225</v>
      </c>
      <c r="G24" s="3">
        <v>1753</v>
      </c>
      <c r="H24" s="3">
        <v>1730</v>
      </c>
      <c r="I24" s="3">
        <v>4137</v>
      </c>
      <c r="J24" s="3">
        <v>1082</v>
      </c>
    </row>
    <row r="25" spans="1:10" x14ac:dyDescent="0.25">
      <c r="A25" s="3" t="s">
        <v>23</v>
      </c>
      <c r="B25" s="3">
        <v>3003</v>
      </c>
      <c r="C25" s="3">
        <v>39</v>
      </c>
      <c r="D25" s="3">
        <v>1935</v>
      </c>
      <c r="E25" s="3" t="s">
        <v>33</v>
      </c>
      <c r="F25" s="3">
        <v>3278</v>
      </c>
      <c r="G25" s="3">
        <v>641</v>
      </c>
      <c r="H25" s="3">
        <v>641</v>
      </c>
      <c r="I25" s="3">
        <v>3215</v>
      </c>
      <c r="J25" s="3">
        <v>755</v>
      </c>
    </row>
    <row r="26" spans="1:10" x14ac:dyDescent="0.25">
      <c r="A26" s="3" t="s">
        <v>23</v>
      </c>
      <c r="B26" s="3">
        <v>3003</v>
      </c>
      <c r="C26" s="3">
        <v>47</v>
      </c>
      <c r="D26" s="3">
        <v>1980</v>
      </c>
      <c r="E26" s="3" t="s">
        <v>14</v>
      </c>
      <c r="F26" s="3">
        <v>8240</v>
      </c>
      <c r="G26" s="3">
        <v>1551</v>
      </c>
      <c r="H26" s="3">
        <v>1551</v>
      </c>
      <c r="I26" s="3">
        <v>8180</v>
      </c>
      <c r="J26" s="3">
        <v>1714</v>
      </c>
    </row>
    <row r="27" spans="1:10" x14ac:dyDescent="0.25">
      <c r="A27" s="3" t="s">
        <v>23</v>
      </c>
      <c r="B27" s="3">
        <v>3003</v>
      </c>
      <c r="C27" s="3">
        <v>49</v>
      </c>
      <c r="D27" s="3">
        <v>1982</v>
      </c>
      <c r="E27" s="3" t="s">
        <v>13</v>
      </c>
      <c r="F27" s="3">
        <v>177</v>
      </c>
      <c r="G27" s="3">
        <v>46</v>
      </c>
      <c r="H27" s="3">
        <v>46</v>
      </c>
      <c r="I27" s="3">
        <v>158</v>
      </c>
      <c r="J27" s="3">
        <v>60</v>
      </c>
    </row>
    <row r="28" spans="1:10" x14ac:dyDescent="0.25">
      <c r="A28" s="3" t="s">
        <v>23</v>
      </c>
      <c r="B28" s="3">
        <v>3003</v>
      </c>
      <c r="C28" s="3">
        <v>51</v>
      </c>
      <c r="D28" s="3">
        <v>1935</v>
      </c>
      <c r="E28" s="3" t="s">
        <v>7</v>
      </c>
      <c r="F28" s="3">
        <v>1185</v>
      </c>
      <c r="G28" s="3">
        <v>520</v>
      </c>
      <c r="H28" s="3">
        <v>520</v>
      </c>
      <c r="I28" s="3">
        <v>0</v>
      </c>
      <c r="J28" s="3">
        <v>0</v>
      </c>
    </row>
    <row r="29" spans="1:10" x14ac:dyDescent="0.25">
      <c r="A29" s="3" t="s">
        <v>23</v>
      </c>
      <c r="B29" s="3">
        <v>3003</v>
      </c>
      <c r="C29" s="3">
        <v>57</v>
      </c>
      <c r="D29" s="3">
        <v>1993</v>
      </c>
      <c r="E29" s="3" t="s">
        <v>19</v>
      </c>
      <c r="F29" s="3">
        <v>275</v>
      </c>
      <c r="G29" s="3">
        <v>63</v>
      </c>
      <c r="H29" s="3">
        <v>63</v>
      </c>
      <c r="I29" s="3">
        <v>0</v>
      </c>
      <c r="J29" s="3">
        <v>83</v>
      </c>
    </row>
    <row r="30" spans="1:10" x14ac:dyDescent="0.25">
      <c r="A30" s="3" t="s">
        <v>23</v>
      </c>
      <c r="B30" s="3">
        <v>3003</v>
      </c>
      <c r="C30" s="3">
        <v>58</v>
      </c>
      <c r="D30" s="3">
        <v>1964</v>
      </c>
      <c r="E30" s="3" t="s">
        <v>16</v>
      </c>
      <c r="F30" s="3">
        <v>126</v>
      </c>
      <c r="G30" s="3">
        <v>82</v>
      </c>
      <c r="H30" s="3">
        <v>82</v>
      </c>
      <c r="I30" s="3">
        <v>0</v>
      </c>
      <c r="J30" s="3">
        <v>0</v>
      </c>
    </row>
    <row r="31" spans="1:10" x14ac:dyDescent="0.25">
      <c r="A31" s="3" t="s">
        <v>23</v>
      </c>
      <c r="B31" s="3">
        <v>3003</v>
      </c>
      <c r="C31" s="3">
        <v>59</v>
      </c>
      <c r="D31" s="3">
        <v>2015</v>
      </c>
      <c r="E31" s="3" t="s">
        <v>16</v>
      </c>
      <c r="F31" s="3">
        <v>21</v>
      </c>
      <c r="G31" s="3">
        <v>39</v>
      </c>
      <c r="H31" s="3">
        <v>39</v>
      </c>
      <c r="I31" s="3">
        <v>0</v>
      </c>
      <c r="J31" s="3">
        <v>0</v>
      </c>
    </row>
    <row r="32" spans="1:10" x14ac:dyDescent="0.25">
      <c r="A32" s="3" t="s">
        <v>23</v>
      </c>
      <c r="B32" s="3">
        <v>3003</v>
      </c>
      <c r="C32" s="3">
        <v>60</v>
      </c>
      <c r="D32" s="3">
        <v>2015</v>
      </c>
      <c r="E32" s="3" t="s">
        <v>16</v>
      </c>
      <c r="F32" s="3">
        <v>23</v>
      </c>
      <c r="G32" s="3">
        <v>29</v>
      </c>
      <c r="H32" s="3">
        <v>29</v>
      </c>
      <c r="I32" s="3">
        <v>0</v>
      </c>
      <c r="J32" s="3">
        <v>0</v>
      </c>
    </row>
    <row r="33" spans="1:11" x14ac:dyDescent="0.25">
      <c r="A33" s="12" t="s">
        <v>21</v>
      </c>
      <c r="B33" s="12"/>
      <c r="C33" s="12"/>
      <c r="D33" s="12"/>
      <c r="E33" s="12"/>
      <c r="F33" s="2">
        <f>SUM(F8:F32)</f>
        <v>145667</v>
      </c>
      <c r="G33" s="2">
        <f t="shared" ref="G33:J33" si="1">SUM(G8:G32)</f>
        <v>32939</v>
      </c>
      <c r="H33" s="2">
        <f t="shared" si="1"/>
        <v>29942</v>
      </c>
      <c r="I33" s="2">
        <f t="shared" si="1"/>
        <v>124509</v>
      </c>
      <c r="J33" s="2">
        <f t="shared" si="1"/>
        <v>18598</v>
      </c>
      <c r="K33">
        <v>25</v>
      </c>
    </row>
    <row r="34" spans="1:11" x14ac:dyDescent="0.25">
      <c r="A34" s="3" t="s">
        <v>23</v>
      </c>
      <c r="B34" s="3">
        <v>6078</v>
      </c>
      <c r="C34" s="3">
        <v>15</v>
      </c>
      <c r="D34" s="3">
        <v>1980</v>
      </c>
      <c r="E34" s="3" t="s">
        <v>34</v>
      </c>
      <c r="F34" s="3">
        <v>14136</v>
      </c>
      <c r="G34" s="3">
        <v>1665</v>
      </c>
      <c r="H34" s="3">
        <v>1665</v>
      </c>
      <c r="I34" s="3">
        <v>13776</v>
      </c>
      <c r="J34" s="3">
        <v>1776</v>
      </c>
    </row>
    <row r="35" spans="1:11" x14ac:dyDescent="0.25">
      <c r="A35" s="3" t="s">
        <v>23</v>
      </c>
      <c r="B35" s="3">
        <v>6078</v>
      </c>
      <c r="C35" s="3">
        <v>16</v>
      </c>
      <c r="D35" s="3">
        <v>1971</v>
      </c>
      <c r="E35" s="3" t="s">
        <v>15</v>
      </c>
      <c r="F35" s="3">
        <v>618</v>
      </c>
      <c r="G35" s="3">
        <v>129</v>
      </c>
      <c r="H35" s="3">
        <v>129</v>
      </c>
      <c r="I35" s="3">
        <v>618</v>
      </c>
      <c r="J35" s="3">
        <v>163</v>
      </c>
    </row>
    <row r="36" spans="1:11" x14ac:dyDescent="0.25">
      <c r="A36" s="3" t="s">
        <v>23</v>
      </c>
      <c r="B36" s="3">
        <v>6078</v>
      </c>
      <c r="C36" s="3">
        <v>23</v>
      </c>
      <c r="D36" s="3">
        <v>1975</v>
      </c>
      <c r="E36" s="3" t="s">
        <v>8</v>
      </c>
      <c r="F36" s="3">
        <v>162</v>
      </c>
      <c r="G36" s="3">
        <v>30</v>
      </c>
      <c r="H36" s="3">
        <v>30</v>
      </c>
      <c r="I36" s="3">
        <v>0</v>
      </c>
      <c r="J36" s="3">
        <v>42</v>
      </c>
    </row>
    <row r="37" spans="1:11" x14ac:dyDescent="0.25">
      <c r="A37" s="3" t="s">
        <v>23</v>
      </c>
      <c r="B37" s="3">
        <v>6078</v>
      </c>
      <c r="C37" s="3">
        <v>24</v>
      </c>
      <c r="D37" s="3">
        <v>1975</v>
      </c>
      <c r="E37" s="3" t="s">
        <v>15</v>
      </c>
      <c r="F37" s="3">
        <v>414</v>
      </c>
      <c r="G37" s="3">
        <v>72</v>
      </c>
      <c r="H37" s="3">
        <v>72</v>
      </c>
      <c r="I37" s="3">
        <v>0</v>
      </c>
      <c r="J37" s="3">
        <v>85</v>
      </c>
    </row>
    <row r="38" spans="1:11" x14ac:dyDescent="0.25">
      <c r="A38" s="3" t="s">
        <v>23</v>
      </c>
      <c r="B38" s="3">
        <v>6078</v>
      </c>
      <c r="C38" s="3">
        <v>25</v>
      </c>
      <c r="D38" s="3">
        <v>1980</v>
      </c>
      <c r="E38" s="3" t="s">
        <v>33</v>
      </c>
      <c r="F38" s="3">
        <v>361</v>
      </c>
      <c r="G38" s="3">
        <v>61</v>
      </c>
      <c r="H38" s="3">
        <v>61</v>
      </c>
      <c r="I38" s="3">
        <v>0</v>
      </c>
      <c r="J38" s="3">
        <v>83</v>
      </c>
    </row>
    <row r="39" spans="1:11" x14ac:dyDescent="0.25">
      <c r="A39" s="12" t="s">
        <v>22</v>
      </c>
      <c r="B39" s="12"/>
      <c r="C39" s="12"/>
      <c r="D39" s="12"/>
      <c r="E39" s="12"/>
      <c r="F39" s="2">
        <f>SUM(F34:F38)</f>
        <v>15691</v>
      </c>
      <c r="G39" s="2">
        <f t="shared" ref="G39:J39" si="2">SUM(G34:G38)</f>
        <v>1957</v>
      </c>
      <c r="H39" s="2">
        <f t="shared" si="2"/>
        <v>1957</v>
      </c>
      <c r="I39" s="2">
        <f t="shared" si="2"/>
        <v>14394</v>
      </c>
      <c r="J39" s="2">
        <f t="shared" si="2"/>
        <v>2149</v>
      </c>
      <c r="K39">
        <v>5</v>
      </c>
    </row>
    <row r="40" spans="1:11" x14ac:dyDescent="0.25">
      <c r="A40" s="9"/>
      <c r="B40" s="9"/>
      <c r="C40" s="9"/>
      <c r="D40" s="9"/>
      <c r="E40" s="9"/>
      <c r="F40" s="6"/>
      <c r="G40" s="6"/>
      <c r="H40" s="6"/>
      <c r="I40" s="6"/>
      <c r="J40" s="6"/>
    </row>
    <row r="41" spans="1:11" x14ac:dyDescent="0.25">
      <c r="A41" s="8"/>
      <c r="B41" s="8"/>
      <c r="C41" s="8"/>
      <c r="D41" s="8"/>
      <c r="E41" s="8"/>
      <c r="F41" s="5" t="s">
        <v>25</v>
      </c>
      <c r="G41" s="5" t="s">
        <v>4</v>
      </c>
      <c r="H41" s="5" t="s">
        <v>27</v>
      </c>
      <c r="I41" s="5" t="s">
        <v>5</v>
      </c>
      <c r="J41" s="5" t="s">
        <v>30</v>
      </c>
    </row>
    <row r="42" spans="1:11" x14ac:dyDescent="0.25">
      <c r="A42" s="11" t="s">
        <v>24</v>
      </c>
      <c r="B42" s="11"/>
      <c r="C42" s="11"/>
      <c r="D42" s="11"/>
      <c r="E42" s="11"/>
      <c r="F42" s="7">
        <f>F39+F33+F7</f>
        <v>180313</v>
      </c>
      <c r="G42" s="7">
        <f>G39+G33+G7</f>
        <v>39007</v>
      </c>
      <c r="H42" s="7">
        <f>H39+H33+H7</f>
        <v>36010</v>
      </c>
      <c r="I42" s="7">
        <f>I39+I33+I7</f>
        <v>138903</v>
      </c>
      <c r="J42" s="7">
        <f>J39+J33+J7</f>
        <v>25211</v>
      </c>
      <c r="K42">
        <v>34</v>
      </c>
    </row>
  </sheetData>
  <mergeCells count="4">
    <mergeCell ref="A39:E39"/>
    <mergeCell ref="A33:E33"/>
    <mergeCell ref="A42:E42"/>
    <mergeCell ref="A7:E7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8FB9D32-1889-43F7-B30A-96D97255327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5-SOI Oleśnica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Sobisiak-Jaskulska Natalia</dc:creator>
  <cp:lastModifiedBy>Sobisiak-Jaskulska Natalia</cp:lastModifiedBy>
  <cp:lastPrinted>2025-04-01T07:06:13Z</cp:lastPrinted>
  <dcterms:created xsi:type="dcterms:W3CDTF">2025-03-25T10:43:35Z</dcterms:created>
  <dcterms:modified xsi:type="dcterms:W3CDTF">2026-03-17T09:34:54Z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b0ca5fb4-1e35-40cb-91dc-5304ef49622f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Sobisiak-Jaskulska Natalia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10.70.94.111</vt:lpwstr>
  </property>
  <property fmtid="{D5CDD505-2E9C-101B-9397-08002B2CF9AE}" pid="8" name="bjSaver">
    <vt:lpwstr>815CQxoGO5ht1RxM7HOZ2RrA5GoEaWvp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